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Доходы" sheetId="1" r:id="rId1"/>
    <sheet name="разделы" sheetId="2" r:id="rId2"/>
    <sheet name="виды расходов" sheetId="3" r:id="rId3"/>
  </sheets>
  <calcPr calcId="152511"/>
</workbook>
</file>

<file path=xl/calcChain.xml><?xml version="1.0" encoding="utf-8"?>
<calcChain xmlns="http://schemas.openxmlformats.org/spreadsheetml/2006/main">
  <c r="M8" i="3" l="1"/>
  <c r="M10" i="3"/>
  <c r="K8" i="3"/>
  <c r="I8" i="3"/>
  <c r="H10" i="3"/>
  <c r="H8" i="3"/>
  <c r="I11" i="3"/>
  <c r="M12" i="2"/>
  <c r="K12" i="2"/>
  <c r="K13" i="2"/>
  <c r="H10" i="2"/>
  <c r="L15" i="2"/>
  <c r="J15" i="2"/>
  <c r="G15" i="2"/>
  <c r="K15" i="2" s="1"/>
  <c r="I14" i="2"/>
  <c r="L8" i="1"/>
  <c r="J8" i="1"/>
  <c r="H10" i="1"/>
  <c r="H8" i="1"/>
  <c r="G10" i="1"/>
  <c r="H22" i="1"/>
  <c r="F8" i="3"/>
  <c r="F10" i="2"/>
  <c r="E15" i="2"/>
  <c r="F15" i="2" s="1"/>
  <c r="D15" i="2"/>
  <c r="C15" i="2"/>
  <c r="E15" i="1"/>
  <c r="E10" i="1"/>
  <c r="K12" i="3"/>
  <c r="K14" i="3"/>
  <c r="G16" i="3"/>
  <c r="D16" i="3"/>
  <c r="M10" i="2"/>
  <c r="K10" i="2"/>
  <c r="I10" i="2"/>
  <c r="L10" i="1"/>
  <c r="J10" i="1"/>
  <c r="E20" i="1"/>
  <c r="C25" i="1"/>
  <c r="L14" i="1"/>
  <c r="J14" i="1"/>
  <c r="G13" i="1"/>
  <c r="G14" i="1"/>
  <c r="E12" i="1"/>
  <c r="E13" i="1"/>
  <c r="E14" i="1"/>
  <c r="B25" i="1"/>
  <c r="I6" i="2"/>
  <c r="H6" i="2"/>
  <c r="F6" i="2"/>
  <c r="F7" i="2"/>
  <c r="F8" i="2"/>
  <c r="F9" i="2"/>
  <c r="F11" i="2"/>
  <c r="F12" i="2"/>
  <c r="F13" i="2"/>
  <c r="M6" i="2"/>
  <c r="M7" i="2"/>
  <c r="M8" i="2"/>
  <c r="M9" i="2"/>
  <c r="M11" i="2"/>
  <c r="M5" i="2"/>
  <c r="K6" i="2"/>
  <c r="K7" i="2"/>
  <c r="K8" i="2"/>
  <c r="K9" i="2"/>
  <c r="K11" i="2"/>
  <c r="K5" i="2"/>
  <c r="H13" i="2"/>
  <c r="I13" i="2"/>
  <c r="M15" i="2"/>
  <c r="L20" i="1"/>
  <c r="L12" i="1"/>
  <c r="J20" i="1"/>
  <c r="J12" i="1"/>
  <c r="G20" i="1"/>
  <c r="H20" i="1"/>
  <c r="G12" i="1"/>
  <c r="H12" i="1"/>
  <c r="M6" i="3"/>
  <c r="M7" i="3"/>
  <c r="M15" i="3"/>
  <c r="L16" i="3"/>
  <c r="K6" i="3"/>
  <c r="K7" i="3"/>
  <c r="K10" i="3"/>
  <c r="K15" i="3"/>
  <c r="J16" i="3"/>
  <c r="M16" i="3" s="1"/>
  <c r="I6" i="3"/>
  <c r="I7" i="3"/>
  <c r="I10" i="3"/>
  <c r="I12" i="3"/>
  <c r="I13" i="3"/>
  <c r="I14" i="3"/>
  <c r="I15" i="3"/>
  <c r="H6" i="3"/>
  <c r="H7" i="3"/>
  <c r="H12" i="3"/>
  <c r="H14" i="3"/>
  <c r="H15" i="3"/>
  <c r="I5" i="3"/>
  <c r="H5" i="3"/>
  <c r="K16" i="3"/>
  <c r="F6" i="3"/>
  <c r="F7" i="3"/>
  <c r="F10" i="3"/>
  <c r="F12" i="3"/>
  <c r="F14" i="3"/>
  <c r="F15" i="3"/>
  <c r="F5" i="3"/>
  <c r="E16" i="3"/>
  <c r="I16" i="3" s="1"/>
  <c r="H16" i="3"/>
  <c r="C16" i="3"/>
  <c r="M5" i="3"/>
  <c r="K5" i="3"/>
  <c r="H15" i="2"/>
  <c r="I12" i="2"/>
  <c r="H12" i="2"/>
  <c r="I11" i="2"/>
  <c r="H11" i="2"/>
  <c r="I9" i="2"/>
  <c r="H9" i="2"/>
  <c r="I8" i="2"/>
  <c r="H8" i="2"/>
  <c r="I7" i="2"/>
  <c r="H7" i="2"/>
  <c r="I5" i="2"/>
  <c r="H5" i="2"/>
  <c r="F5" i="2"/>
  <c r="F16" i="3"/>
  <c r="J6" i="1"/>
  <c r="J7" i="1"/>
  <c r="J9" i="1"/>
  <c r="J11" i="1"/>
  <c r="J13" i="1"/>
  <c r="J18" i="1"/>
  <c r="J19" i="1"/>
  <c r="J21" i="1"/>
  <c r="J5" i="1"/>
  <c r="H6" i="1"/>
  <c r="H7" i="1"/>
  <c r="H9" i="1"/>
  <c r="H11" i="1"/>
  <c r="H13" i="1"/>
  <c r="H14" i="1"/>
  <c r="H15" i="1"/>
  <c r="H18" i="1"/>
  <c r="H19" i="1"/>
  <c r="H21" i="1"/>
  <c r="G6" i="1"/>
  <c r="G7" i="1"/>
  <c r="G9" i="1"/>
  <c r="G11" i="1"/>
  <c r="G18" i="1"/>
  <c r="G19" i="1"/>
  <c r="G21" i="1"/>
  <c r="H5" i="1"/>
  <c r="G5" i="1"/>
  <c r="E6" i="1"/>
  <c r="E7" i="1"/>
  <c r="E9" i="1"/>
  <c r="E11" i="1"/>
  <c r="E18" i="1"/>
  <c r="E19" i="1"/>
  <c r="E21" i="1"/>
  <c r="E5" i="1"/>
  <c r="L7" i="1"/>
  <c r="L6" i="1"/>
  <c r="L9" i="1"/>
  <c r="L11" i="1"/>
  <c r="L13" i="1"/>
  <c r="L18" i="1"/>
  <c r="L19" i="1"/>
  <c r="L21" i="1"/>
  <c r="L5" i="1"/>
  <c r="K25" i="1"/>
  <c r="I25" i="1"/>
  <c r="L25" i="1" s="1"/>
  <c r="F25" i="1"/>
  <c r="G25" i="1" s="1"/>
  <c r="D25" i="1"/>
  <c r="J25" i="1"/>
  <c r="H25" i="1"/>
  <c r="E25" i="1"/>
  <c r="I15" i="2" l="1"/>
</calcChain>
</file>

<file path=xl/sharedStrings.xml><?xml version="1.0" encoding="utf-8"?>
<sst xmlns="http://schemas.openxmlformats.org/spreadsheetml/2006/main" count="104" uniqueCount="79">
  <si>
    <t>Наименование вида дохода</t>
  </si>
  <si>
    <t>Налог на доходы физических лиц</t>
  </si>
  <si>
    <t>Безвозмездные поступления</t>
  </si>
  <si>
    <t>Дотации бюджетам субъектов Российской Федерации и муниципальных образований</t>
  </si>
  <si>
    <t>ВСЕГО ДОХОДОВ</t>
  </si>
  <si>
    <t>Доходы от продажи материальных и нематериальных активов</t>
  </si>
  <si>
    <t>Доходы от использования имущества, находящегося в государственной и муниципальной собственности</t>
  </si>
  <si>
    <t>тыс. рублей</t>
  </si>
  <si>
    <t>Акцизы по подакцизным товарам (продукции), производимым на территории Российской Федерации</t>
  </si>
  <si>
    <t>Прочие безвозмездные поступления</t>
  </si>
  <si>
    <t>Налог на имущество</t>
  </si>
  <si>
    <t>Налоги на совокупный доход</t>
  </si>
  <si>
    <t>Доходы от оказания платных услуг (работ) и компенсации затрат государства</t>
  </si>
  <si>
    <t>Наименование показателя</t>
  </si>
  <si>
    <t>РЗ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</si>
  <si>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</si>
  <si>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</si>
  <si>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</si>
  <si>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</si>
  <si>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Культура и кинематография</t>
  </si>
  <si>
    <t>Социальная политика</t>
  </si>
  <si>
    <t>Наименование раздела</t>
  </si>
  <si>
    <t>01</t>
  </si>
  <si>
    <t>03</t>
  </si>
  <si>
    <t>04</t>
  </si>
  <si>
    <t>05</t>
  </si>
  <si>
    <t>08</t>
  </si>
  <si>
    <t>10</t>
  </si>
  <si>
    <t>Итого</t>
  </si>
  <si>
    <t>КВР</t>
  </si>
  <si>
    <t>Расходы на выплаты персоналу казенных учреждений</t>
  </si>
  <si>
    <t>Расходы на выплаты персоналу государственных
(муниципальных) органов</t>
  </si>
  <si>
    <t>Иные закупки товаров, работ и услуг для обеспечения государственных (муниципальных) нужд</t>
  </si>
  <si>
    <t>Социальные выплаты гражданам, кроме публичных нормативных социальных выплат</t>
  </si>
  <si>
    <t>Иные межбюджетные трансферты</t>
  </si>
  <si>
    <t>Субсидии юридическим лицам (кроме некоммерческих
организаций), индивидуальным предпринимателям, физическим
лицам - производителям товаров, работ, услуг</t>
  </si>
  <si>
    <t>Исполнение судебных актов</t>
  </si>
  <si>
    <t>Уплата налогов, сборов и иных платежей</t>
  </si>
  <si>
    <t>Резервные средства</t>
  </si>
  <si>
    <t>Государственная пошлина</t>
  </si>
  <si>
    <t>Субвенции бюджетам субьектов Российиской Федерации и муниципальных образований</t>
  </si>
  <si>
    <t>02</t>
  </si>
  <si>
    <t>11</t>
  </si>
  <si>
    <t>Национальная оборона</t>
  </si>
  <si>
    <t>Физическая культура и спорт</t>
  </si>
  <si>
    <t>Проект решения 2021 год</t>
  </si>
  <si>
    <t>исп. Инспектор контрольно-счетной палаты Березовского района Ступак О.В.</t>
  </si>
  <si>
    <t>Проект решения 2022 год</t>
  </si>
  <si>
    <t>D 2022 к 2021 году, %</t>
  </si>
  <si>
    <t>Прочие неналоговые доходы</t>
  </si>
  <si>
    <t>Доходы бюджетов от возврата остатков субсидий, субвенций и иных межбюджетных трансферотов, имеющих целевое назначение, прошлых лет</t>
  </si>
  <si>
    <t>Транспортный налог</t>
  </si>
  <si>
    <t>06</t>
  </si>
  <si>
    <t>Охрана окружающей среды</t>
  </si>
  <si>
    <t>Анализ планируемых доходов бюджета городского поселения Игрим на 2021 год и плановый период 2022 и 2023 годов</t>
  </si>
  <si>
    <t>2019 год исполнение</t>
  </si>
  <si>
    <t>2020 год решение № 86 от 24.12.2019</t>
  </si>
  <si>
    <t>2020 год решение № 133 от 30.09.2020</t>
  </si>
  <si>
    <t>D № 133 к № 86, %</t>
  </si>
  <si>
    <t>D к решению № 86, %</t>
  </si>
  <si>
    <t>D к решению № 133, %</t>
  </si>
  <si>
    <t>Проект решения 2023 год</t>
  </si>
  <si>
    <t>D 2023 к 2022 году, %</t>
  </si>
  <si>
    <t>Безвозмездные поступления от негосударственных организаций</t>
  </si>
  <si>
    <t>Штрафы, санкции, возмещение ущерба</t>
  </si>
  <si>
    <t xml:space="preserve">Анализ распределения бюджетных ассигнований по разделам расходов бюджета городского поселения Игрим на 2021 год и плановый период 2022 и 2023 годов </t>
  </si>
  <si>
    <t>D к  решению № 86, %</t>
  </si>
  <si>
    <t>Обслуживание государственного (муниципального) долга</t>
  </si>
  <si>
    <t>13</t>
  </si>
  <si>
    <t xml:space="preserve">Анализ распределения бюджетных ассигнований по видам расходов бюджета городского поселения Игрим на 2021 год и плановый период 2022 и 2023 годов </t>
  </si>
  <si>
    <t>2019 год решение № 86 от 24.12.2019</t>
  </si>
  <si>
    <t>2019 год решение № 133 от 30.09.2020</t>
  </si>
  <si>
    <t>Публичные нормативные социальные выплаты гражданам</t>
  </si>
  <si>
    <t>Обслуживание муниципального долга</t>
  </si>
  <si>
    <t>Земельный налог</t>
  </si>
  <si>
    <t>Налоговые, неналоговые доходы</t>
  </si>
  <si>
    <t>Приложение  1 к заключению от 24.11.2020 № 158</t>
  </si>
  <si>
    <t>Приложение  2 к заключению от 24.11.2020 № 158</t>
  </si>
  <si>
    <t>Приложение  3 к заключению от 24.11.2020 № 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</si>
</sst>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88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49" fontId="4" fillId="0" borderId="5" xfId="0" applyNumberFormat="1" applyFont="1" applyBorder="1" applyAlignment="1">
      <alignment horizontal="center"/>
    </xf>
    <xf numFmtId="164" fontId="4" fillId="0" borderId="4" xfId="0" applyNumberFormat="1" applyFont="1" applyBorder="1"/>
    <xf numFmtId="164" fontId="4" fillId="0" borderId="5" xfId="0" applyNumberFormat="1" applyFont="1" applyBorder="1"/>
    <xf numFmtId="164" fontId="4" fillId="0" borderId="6" xfId="0" applyNumberFormat="1" applyFont="1" applyBorder="1"/>
    <xf numFmtId="0" fontId="4" fillId="0" borderId="7" xfId="0" applyFont="1" applyBorder="1" applyAlignment="1">
      <alignment wrapText="1"/>
    </xf>
    <xf numFmtId="49" fontId="4" fillId="0" borderId="8" xfId="0" applyNumberFormat="1" applyFont="1" applyBorder="1" applyAlignment="1">
      <alignment horizontal="center"/>
    </xf>
    <xf numFmtId="164" fontId="4" fillId="0" borderId="7" xfId="0" applyNumberFormat="1" applyFont="1" applyBorder="1"/>
    <xf numFmtId="164" fontId="4" fillId="0" borderId="8" xfId="0" applyNumberFormat="1" applyFont="1" applyBorder="1"/>
    <xf numFmtId="164" fontId="4" fillId="0" borderId="9" xfId="0" applyNumberFormat="1" applyFont="1" applyBorder="1"/>
    <xf numFmtId="165" fontId="4" fillId="0" borderId="7" xfId="0" applyNumberFormat="1" applyFont="1" applyBorder="1"/>
    <xf numFmtId="164" fontId="4" fillId="0" borderId="10" xfId="0" applyNumberFormat="1" applyFont="1" applyBorder="1"/>
    <xf numFmtId="164" fontId="4" fillId="0" borderId="11" xfId="0" applyNumberFormat="1" applyFont="1" applyBorder="1"/>
    <xf numFmtId="164" fontId="4" fillId="0" borderId="12" xfId="0" applyNumberFormat="1" applyFont="1" applyBorder="1"/>
    <xf numFmtId="164" fontId="4" fillId="0" borderId="13" xfId="0" applyNumberFormat="1" applyFont="1" applyBorder="1"/>
    <xf numFmtId="0" fontId="5" fillId="0" borderId="14" xfId="0" applyFont="1" applyBorder="1" applyAlignment="1">
      <alignment wrapText="1"/>
    </xf>
    <xf numFmtId="0" fontId="5" fillId="0" borderId="15" xfId="0" applyFont="1" applyBorder="1"/>
    <xf numFmtId="0" fontId="4" fillId="0" borderId="15" xfId="0" applyFont="1" applyBorder="1" applyAlignment="1">
      <alignment wrapText="1"/>
    </xf>
    <xf numFmtId="0" fontId="4" fillId="0" borderId="16" xfId="0" applyFont="1" applyBorder="1" applyAlignment="1">
      <alignment horizontal="center" wrapText="1"/>
    </xf>
    <xf numFmtId="0" fontId="4" fillId="0" borderId="16" xfId="0" applyFont="1" applyBorder="1" applyAlignment="1">
      <alignment wrapText="1"/>
    </xf>
    <xf numFmtId="0" fontId="4" fillId="0" borderId="14" xfId="0" applyFont="1" applyBorder="1" applyAlignment="1">
      <alignment wrapText="1"/>
    </xf>
    <xf numFmtId="0" fontId="4" fillId="0" borderId="8" xfId="0" applyFont="1" applyBorder="1"/>
    <xf numFmtId="0" fontId="4" fillId="0" borderId="11" xfId="0" applyFont="1" applyBorder="1" applyAlignment="1">
      <alignment wrapText="1"/>
    </xf>
    <xf numFmtId="0" fontId="4" fillId="0" borderId="15" xfId="0" applyFont="1" applyBorder="1"/>
    <xf numFmtId="0" fontId="4" fillId="0" borderId="5" xfId="0" applyFont="1" applyBorder="1"/>
    <xf numFmtId="0" fontId="0" fillId="0" borderId="16" xfId="0" applyBorder="1"/>
    <xf numFmtId="0" fontId="4" fillId="0" borderId="7" xfId="0" applyFont="1" applyFill="1" applyBorder="1" applyAlignment="1">
      <alignment wrapText="1"/>
    </xf>
    <xf numFmtId="0" fontId="4" fillId="0" borderId="8" xfId="0" applyFont="1" applyFill="1" applyBorder="1"/>
    <xf numFmtId="0" fontId="4" fillId="0" borderId="12" xfId="0" applyFont="1" applyBorder="1"/>
    <xf numFmtId="0" fontId="4" fillId="0" borderId="0" xfId="0" applyFont="1"/>
    <xf numFmtId="0" fontId="2" fillId="0" borderId="0" xfId="0" applyFont="1"/>
    <xf numFmtId="164" fontId="2" fillId="0" borderId="0" xfId="0" applyNumberFormat="1" applyFont="1"/>
    <xf numFmtId="0" fontId="4" fillId="0" borderId="16" xfId="0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5" fillId="0" borderId="17" xfId="0" applyFont="1" applyBorder="1" applyAlignment="1">
      <alignment wrapText="1"/>
    </xf>
    <xf numFmtId="164" fontId="5" fillId="0" borderId="18" xfId="0" applyNumberFormat="1" applyFont="1" applyBorder="1"/>
    <xf numFmtId="164" fontId="5" fillId="0" borderId="17" xfId="0" applyNumberFormat="1" applyFont="1" applyBorder="1"/>
    <xf numFmtId="164" fontId="5" fillId="0" borderId="19" xfId="0" applyNumberFormat="1" applyFont="1" applyBorder="1"/>
    <xf numFmtId="164" fontId="5" fillId="0" borderId="4" xfId="0" applyNumberFormat="1" applyFont="1" applyBorder="1"/>
    <xf numFmtId="164" fontId="5" fillId="0" borderId="8" xfId="0" applyNumberFormat="1" applyFont="1" applyBorder="1"/>
    <xf numFmtId="164" fontId="5" fillId="0" borderId="7" xfId="0" applyNumberFormat="1" applyFont="1" applyBorder="1"/>
    <xf numFmtId="0" fontId="4" fillId="0" borderId="7" xfId="0" applyFont="1" applyBorder="1"/>
    <xf numFmtId="164" fontId="4" fillId="0" borderId="17" xfId="0" applyNumberFormat="1" applyFont="1" applyBorder="1"/>
    <xf numFmtId="164" fontId="4" fillId="0" borderId="19" xfId="0" applyNumberFormat="1" applyFont="1" applyBorder="1"/>
    <xf numFmtId="164" fontId="4" fillId="0" borderId="8" xfId="0" applyNumberFormat="1" applyFont="1" applyBorder="1" applyAlignment="1">
      <alignment horizontal="right"/>
    </xf>
    <xf numFmtId="164" fontId="4" fillId="0" borderId="7" xfId="0" applyNumberFormat="1" applyFont="1" applyBorder="1" applyAlignment="1">
      <alignment horizontal="right"/>
    </xf>
    <xf numFmtId="0" fontId="5" fillId="0" borderId="7" xfId="0" applyFont="1" applyBorder="1"/>
    <xf numFmtId="0" fontId="4" fillId="0" borderId="20" xfId="0" applyFont="1" applyBorder="1" applyAlignment="1">
      <alignment wrapText="1"/>
    </xf>
    <xf numFmtId="164" fontId="4" fillId="0" borderId="0" xfId="0" applyNumberFormat="1" applyFont="1" applyBorder="1"/>
    <xf numFmtId="164" fontId="4" fillId="0" borderId="2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164" fontId="4" fillId="0" borderId="11" xfId="0" applyNumberFormat="1" applyFont="1" applyBorder="1" applyAlignment="1">
      <alignment horizontal="right"/>
    </xf>
    <xf numFmtId="164" fontId="5" fillId="0" borderId="16" xfId="0" applyNumberFormat="1" applyFont="1" applyBorder="1"/>
    <xf numFmtId="164" fontId="5" fillId="0" borderId="15" xfId="0" applyNumberFormat="1" applyFont="1" applyBorder="1"/>
    <xf numFmtId="164" fontId="5" fillId="0" borderId="14" xfId="0" applyNumberFormat="1" applyFont="1" applyBorder="1"/>
    <xf numFmtId="0" fontId="4" fillId="0" borderId="17" xfId="0" applyFont="1" applyBorder="1" applyAlignment="1">
      <alignment wrapText="1"/>
    </xf>
    <xf numFmtId="49" fontId="4" fillId="0" borderId="18" xfId="0" applyNumberFormat="1" applyFont="1" applyBorder="1" applyAlignment="1">
      <alignment horizontal="center"/>
    </xf>
    <xf numFmtId="164" fontId="4" fillId="0" borderId="18" xfId="0" applyNumberFormat="1" applyFont="1" applyBorder="1"/>
    <xf numFmtId="164" fontId="4" fillId="0" borderId="21" xfId="0" applyNumberFormat="1" applyFont="1" applyBorder="1"/>
    <xf numFmtId="164" fontId="4" fillId="0" borderId="22" xfId="0" applyNumberFormat="1" applyFont="1" applyBorder="1"/>
    <xf numFmtId="0" fontId="4" fillId="0" borderId="23" xfId="0" applyFont="1" applyBorder="1" applyAlignment="1">
      <alignment wrapText="1"/>
    </xf>
    <xf numFmtId="165" fontId="4" fillId="0" borderId="1" xfId="0" applyNumberFormat="1" applyFont="1" applyBorder="1"/>
    <xf numFmtId="165" fontId="5" fillId="0" borderId="15" xfId="0" applyNumberFormat="1" applyFont="1" applyBorder="1"/>
    <xf numFmtId="164" fontId="5" fillId="0" borderId="23" xfId="0" applyNumberFormat="1" applyFont="1" applyBorder="1"/>
    <xf numFmtId="165" fontId="4" fillId="0" borderId="4" xfId="0" applyNumberFormat="1" applyFont="1" applyBorder="1"/>
    <xf numFmtId="0" fontId="4" fillId="0" borderId="21" xfId="0" applyFont="1" applyBorder="1" applyAlignment="1">
      <alignment wrapText="1"/>
    </xf>
    <xf numFmtId="165" fontId="4" fillId="0" borderId="20" xfId="0" applyNumberFormat="1" applyFont="1" applyBorder="1"/>
    <xf numFmtId="164" fontId="4" fillId="0" borderId="20" xfId="0" applyNumberFormat="1" applyFont="1" applyBorder="1"/>
    <xf numFmtId="164" fontId="4" fillId="0" borderId="24" xfId="0" applyNumberFormat="1" applyFont="1" applyBorder="1"/>
    <xf numFmtId="49" fontId="4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26" xfId="0" applyFont="1" applyBorder="1" applyAlignment="1">
      <alignment horizontal="right"/>
    </xf>
    <xf numFmtId="0" fontId="0" fillId="0" borderId="26" xfId="0" applyBorder="1" applyAlignment="1">
      <alignment horizontal="right"/>
    </xf>
    <xf numFmtId="0" fontId="2" fillId="0" borderId="0" xfId="0" applyFont="1" applyAlignment="1"/>
    <xf numFmtId="0" fontId="6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26" xfId="0" applyFont="1" applyBorder="1" applyAlignment="1"/>
    <xf numFmtId="0" fontId="4" fillId="0" borderId="26" xfId="0" applyFont="1" applyBorder="1" applyAlignment="1"/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zoomScale="110" zoomScaleNormal="110" workbookViewId="0">
      <selection activeCell="A2" sqref="A2:L2"/>
    </sheetView>
  </sheetViews>
  <sheetFormatPr defaultRowHeight="15" x14ac:dyDescent="0.25"/>
  <cols>
    <col min="1" max="1" width="40.5703125" customWidth="1"/>
    <col min="2" max="2" width="13.7109375" customWidth="1"/>
    <col min="3" max="3" width="13.85546875" customWidth="1"/>
    <col min="4" max="4" width="13.42578125" customWidth="1"/>
    <col min="5" max="5" width="9.28515625" customWidth="1"/>
    <col min="6" max="6" width="11.5703125" customWidth="1"/>
    <col min="7" max="7" width="10.28515625" customWidth="1"/>
    <col min="8" max="8" width="9.7109375" customWidth="1"/>
    <col min="9" max="9" width="11.5703125" customWidth="1"/>
    <col min="10" max="10" width="10.140625" customWidth="1"/>
    <col min="11" max="11" width="10.7109375" customWidth="1"/>
    <col min="12" max="12" width="9.5703125" customWidth="1"/>
  </cols>
  <sheetData>
    <row r="1" spans="1:12" ht="16.5" customHeight="1" x14ac:dyDescent="0.25">
      <c r="G1" s="83" t="s">
        <v>76</v>
      </c>
      <c r="H1" s="83"/>
      <c r="I1" s="83"/>
      <c r="J1" s="83"/>
      <c r="K1" s="83"/>
      <c r="L1" s="83"/>
    </row>
    <row r="2" spans="1:12" ht="20.25" customHeight="1" x14ac:dyDescent="0.25">
      <c r="A2" s="77" t="s">
        <v>54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ht="12.75" customHeight="1" thickBot="1" x14ac:dyDescent="0.35">
      <c r="A3" s="1"/>
      <c r="B3" s="1"/>
      <c r="C3" s="1"/>
      <c r="D3" s="1"/>
      <c r="E3" s="1"/>
      <c r="F3" s="1"/>
      <c r="G3" s="1"/>
      <c r="H3" s="79" t="s">
        <v>7</v>
      </c>
      <c r="I3" s="80"/>
      <c r="J3" s="80"/>
      <c r="K3" s="80"/>
      <c r="L3" s="80"/>
    </row>
    <row r="4" spans="1:12" ht="64.5" customHeight="1" thickBot="1" x14ac:dyDescent="0.3">
      <c r="A4" s="28" t="s">
        <v>0</v>
      </c>
      <c r="B4" s="24" t="s">
        <v>55</v>
      </c>
      <c r="C4" s="22" t="s">
        <v>56</v>
      </c>
      <c r="D4" s="37" t="s">
        <v>57</v>
      </c>
      <c r="E4" s="22" t="s">
        <v>58</v>
      </c>
      <c r="F4" s="24" t="s">
        <v>45</v>
      </c>
      <c r="G4" s="22" t="s">
        <v>59</v>
      </c>
      <c r="H4" s="38" t="s">
        <v>60</v>
      </c>
      <c r="I4" s="39" t="s">
        <v>47</v>
      </c>
      <c r="J4" s="5" t="s">
        <v>48</v>
      </c>
      <c r="K4" s="40" t="s">
        <v>61</v>
      </c>
      <c r="L4" s="5" t="s">
        <v>62</v>
      </c>
    </row>
    <row r="5" spans="1:12" ht="19.5" customHeight="1" x14ac:dyDescent="0.25">
      <c r="A5" s="41" t="s">
        <v>75</v>
      </c>
      <c r="B5" s="42">
        <v>46105.9</v>
      </c>
      <c r="C5" s="43">
        <v>40118.300000000003</v>
      </c>
      <c r="D5" s="42">
        <v>44041.1</v>
      </c>
      <c r="E5" s="43">
        <f>D5/C5*100</f>
        <v>109.77808132448284</v>
      </c>
      <c r="F5" s="42">
        <v>41411.699999999997</v>
      </c>
      <c r="G5" s="44">
        <f>F5/C5*100</f>
        <v>103.22396512314826</v>
      </c>
      <c r="H5" s="45">
        <f>F5/D5*100</f>
        <v>94.029667742177196</v>
      </c>
      <c r="I5" s="46">
        <v>42407</v>
      </c>
      <c r="J5" s="47">
        <f>I5/F5*100</f>
        <v>102.40342705080931</v>
      </c>
      <c r="K5" s="46">
        <v>42580</v>
      </c>
      <c r="L5" s="47">
        <f>K5/I5*100</f>
        <v>100.40795151743815</v>
      </c>
    </row>
    <row r="6" spans="1:12" ht="21.75" customHeight="1" x14ac:dyDescent="0.25">
      <c r="A6" s="48" t="s">
        <v>1</v>
      </c>
      <c r="B6" s="13">
        <v>16448.8</v>
      </c>
      <c r="C6" s="12">
        <v>15000</v>
      </c>
      <c r="D6" s="13">
        <v>17000</v>
      </c>
      <c r="E6" s="49">
        <f t="shared" ref="E6:E25" si="0">D6/C6*100</f>
        <v>113.33333333333333</v>
      </c>
      <c r="F6" s="13">
        <v>17100</v>
      </c>
      <c r="G6" s="50">
        <f t="shared" ref="G6:G25" si="1">F6/C6*100</f>
        <v>113.99999999999999</v>
      </c>
      <c r="H6" s="49">
        <f t="shared" ref="H6:H25" si="2">F6/D6*100</f>
        <v>100.58823529411765</v>
      </c>
      <c r="I6" s="13">
        <v>17271</v>
      </c>
      <c r="J6" s="12">
        <f t="shared" ref="J6:J25" si="3">I6/F6*100</f>
        <v>101</v>
      </c>
      <c r="K6" s="13">
        <v>17244</v>
      </c>
      <c r="L6" s="12">
        <f t="shared" ref="L6:L25" si="4">K6/I6*100</f>
        <v>99.843668577384065</v>
      </c>
    </row>
    <row r="7" spans="1:12" ht="45.75" customHeight="1" x14ac:dyDescent="0.25">
      <c r="A7" s="10" t="s">
        <v>8</v>
      </c>
      <c r="B7" s="51">
        <v>10317.1</v>
      </c>
      <c r="C7" s="52">
        <v>10879</v>
      </c>
      <c r="D7" s="51">
        <v>10879</v>
      </c>
      <c r="E7" s="49">
        <f t="shared" si="0"/>
        <v>100</v>
      </c>
      <c r="F7" s="13">
        <v>11173.3</v>
      </c>
      <c r="G7" s="50">
        <f t="shared" si="1"/>
        <v>102.70521187609154</v>
      </c>
      <c r="H7" s="12">
        <f t="shared" si="2"/>
        <v>102.70521187609154</v>
      </c>
      <c r="I7" s="13">
        <v>11997.6</v>
      </c>
      <c r="J7" s="12">
        <f t="shared" si="3"/>
        <v>107.37740864382054</v>
      </c>
      <c r="K7" s="13">
        <v>11997.6</v>
      </c>
      <c r="L7" s="12">
        <f t="shared" si="4"/>
        <v>100</v>
      </c>
    </row>
    <row r="8" spans="1:12" ht="19.5" customHeight="1" x14ac:dyDescent="0.25">
      <c r="A8" s="10" t="s">
        <v>11</v>
      </c>
      <c r="B8" s="13">
        <v>59.9</v>
      </c>
      <c r="C8" s="12">
        <v>0</v>
      </c>
      <c r="D8" s="13">
        <v>145.69999999999999</v>
      </c>
      <c r="E8" s="49">
        <v>0</v>
      </c>
      <c r="F8" s="13">
        <v>85</v>
      </c>
      <c r="G8" s="50">
        <v>0</v>
      </c>
      <c r="H8" s="12">
        <f t="shared" si="2"/>
        <v>58.33905284831846</v>
      </c>
      <c r="I8" s="13">
        <v>85</v>
      </c>
      <c r="J8" s="12">
        <f t="shared" si="3"/>
        <v>100</v>
      </c>
      <c r="K8" s="13">
        <v>85</v>
      </c>
      <c r="L8" s="12">
        <f t="shared" si="4"/>
        <v>100</v>
      </c>
    </row>
    <row r="9" spans="1:12" ht="18.75" customHeight="1" x14ac:dyDescent="0.25">
      <c r="A9" s="48" t="s">
        <v>10</v>
      </c>
      <c r="B9" s="13">
        <v>1616.8</v>
      </c>
      <c r="C9" s="12">
        <v>1500</v>
      </c>
      <c r="D9" s="13">
        <v>1500</v>
      </c>
      <c r="E9" s="49">
        <f t="shared" si="0"/>
        <v>100</v>
      </c>
      <c r="F9" s="13">
        <v>1300</v>
      </c>
      <c r="G9" s="50">
        <f t="shared" si="1"/>
        <v>86.666666666666671</v>
      </c>
      <c r="H9" s="12">
        <f t="shared" si="2"/>
        <v>86.666666666666671</v>
      </c>
      <c r="I9" s="13">
        <v>1300</v>
      </c>
      <c r="J9" s="12">
        <f t="shared" si="3"/>
        <v>100</v>
      </c>
      <c r="K9" s="13">
        <v>1300</v>
      </c>
      <c r="L9" s="12">
        <f t="shared" si="4"/>
        <v>100</v>
      </c>
    </row>
    <row r="10" spans="1:12" ht="18.75" customHeight="1" x14ac:dyDescent="0.25">
      <c r="A10" s="48" t="s">
        <v>51</v>
      </c>
      <c r="B10" s="13">
        <v>0</v>
      </c>
      <c r="C10" s="12">
        <v>320.39999999999998</v>
      </c>
      <c r="D10" s="13">
        <v>320.39999999999998</v>
      </c>
      <c r="E10" s="49">
        <f t="shared" si="0"/>
        <v>100</v>
      </c>
      <c r="F10" s="13">
        <v>330</v>
      </c>
      <c r="G10" s="50">
        <f t="shared" si="1"/>
        <v>102.99625468164794</v>
      </c>
      <c r="H10" s="12">
        <f t="shared" si="2"/>
        <v>102.99625468164794</v>
      </c>
      <c r="I10" s="13">
        <v>330</v>
      </c>
      <c r="J10" s="12">
        <f t="shared" si="3"/>
        <v>100</v>
      </c>
      <c r="K10" s="13">
        <v>330</v>
      </c>
      <c r="L10" s="12">
        <f t="shared" si="4"/>
        <v>100</v>
      </c>
    </row>
    <row r="11" spans="1:12" ht="18.75" customHeight="1" x14ac:dyDescent="0.25">
      <c r="A11" s="48" t="s">
        <v>74</v>
      </c>
      <c r="B11" s="13">
        <v>3653</v>
      </c>
      <c r="C11" s="12">
        <v>2430</v>
      </c>
      <c r="D11" s="13">
        <v>2430</v>
      </c>
      <c r="E11" s="49">
        <f t="shared" si="0"/>
        <v>100</v>
      </c>
      <c r="F11" s="13">
        <v>2530</v>
      </c>
      <c r="G11" s="50">
        <f t="shared" si="1"/>
        <v>104.11522633744856</v>
      </c>
      <c r="H11" s="12">
        <f t="shared" si="2"/>
        <v>104.11522633744856</v>
      </c>
      <c r="I11" s="13">
        <v>2530</v>
      </c>
      <c r="J11" s="12">
        <f t="shared" si="3"/>
        <v>100</v>
      </c>
      <c r="K11" s="13">
        <v>2530</v>
      </c>
      <c r="L11" s="12">
        <f t="shared" si="4"/>
        <v>100</v>
      </c>
    </row>
    <row r="12" spans="1:12" ht="21" customHeight="1" x14ac:dyDescent="0.25">
      <c r="A12" s="48" t="s">
        <v>39</v>
      </c>
      <c r="B12" s="13">
        <v>14.6</v>
      </c>
      <c r="C12" s="12">
        <v>20</v>
      </c>
      <c r="D12" s="13">
        <v>20</v>
      </c>
      <c r="E12" s="49">
        <f t="shared" si="0"/>
        <v>100</v>
      </c>
      <c r="F12" s="13">
        <v>20</v>
      </c>
      <c r="G12" s="50">
        <f t="shared" si="1"/>
        <v>100</v>
      </c>
      <c r="H12" s="12">
        <f t="shared" si="2"/>
        <v>100</v>
      </c>
      <c r="I12" s="13">
        <v>20</v>
      </c>
      <c r="J12" s="12">
        <f t="shared" si="3"/>
        <v>100</v>
      </c>
      <c r="K12" s="13">
        <v>20</v>
      </c>
      <c r="L12" s="12">
        <f t="shared" si="4"/>
        <v>100</v>
      </c>
    </row>
    <row r="13" spans="1:12" ht="45.75" customHeight="1" x14ac:dyDescent="0.25">
      <c r="A13" s="10" t="s">
        <v>6</v>
      </c>
      <c r="B13" s="13">
        <v>5735.2</v>
      </c>
      <c r="C13" s="12">
        <v>7249.9</v>
      </c>
      <c r="D13" s="13">
        <v>7249.9</v>
      </c>
      <c r="E13" s="49">
        <f t="shared" si="0"/>
        <v>100</v>
      </c>
      <c r="F13" s="13">
        <v>5963.8</v>
      </c>
      <c r="G13" s="50">
        <f t="shared" si="1"/>
        <v>82.260444971654792</v>
      </c>
      <c r="H13" s="12">
        <f t="shared" si="2"/>
        <v>82.260444971654792</v>
      </c>
      <c r="I13" s="13">
        <v>5963.8</v>
      </c>
      <c r="J13" s="12">
        <f t="shared" si="3"/>
        <v>100</v>
      </c>
      <c r="K13" s="13">
        <v>5963.8</v>
      </c>
      <c r="L13" s="12">
        <f t="shared" si="4"/>
        <v>100</v>
      </c>
    </row>
    <row r="14" spans="1:12" ht="30" customHeight="1" x14ac:dyDescent="0.25">
      <c r="A14" s="10" t="s">
        <v>12</v>
      </c>
      <c r="B14" s="13">
        <v>1068.9000000000001</v>
      </c>
      <c r="C14" s="12">
        <v>1180.7</v>
      </c>
      <c r="D14" s="13">
        <v>2909.7</v>
      </c>
      <c r="E14" s="49">
        <f t="shared" si="0"/>
        <v>246.43855340052508</v>
      </c>
      <c r="F14" s="13">
        <v>2909.6</v>
      </c>
      <c r="G14" s="50">
        <f t="shared" si="1"/>
        <v>246.43008384856438</v>
      </c>
      <c r="H14" s="12">
        <f t="shared" si="2"/>
        <v>99.996563219575904</v>
      </c>
      <c r="I14" s="13">
        <v>2909.6</v>
      </c>
      <c r="J14" s="12">
        <f t="shared" si="3"/>
        <v>100</v>
      </c>
      <c r="K14" s="13">
        <v>2909.6</v>
      </c>
      <c r="L14" s="12">
        <f t="shared" si="4"/>
        <v>100</v>
      </c>
    </row>
    <row r="15" spans="1:12" ht="30.75" customHeight="1" x14ac:dyDescent="0.25">
      <c r="A15" s="10" t="s">
        <v>5</v>
      </c>
      <c r="B15" s="13">
        <v>7189.9</v>
      </c>
      <c r="C15" s="12">
        <v>1538.3</v>
      </c>
      <c r="D15" s="13">
        <v>1552.4</v>
      </c>
      <c r="E15" s="49">
        <f t="shared" si="0"/>
        <v>100.91659624260546</v>
      </c>
      <c r="F15" s="13">
        <v>0</v>
      </c>
      <c r="G15" s="50">
        <v>0</v>
      </c>
      <c r="H15" s="12">
        <f t="shared" si="2"/>
        <v>0</v>
      </c>
      <c r="I15" s="13">
        <v>0</v>
      </c>
      <c r="J15" s="12">
        <v>0</v>
      </c>
      <c r="K15" s="13">
        <v>0</v>
      </c>
      <c r="L15" s="12">
        <v>0</v>
      </c>
    </row>
    <row r="16" spans="1:12" ht="18.75" customHeight="1" x14ac:dyDescent="0.25">
      <c r="A16" s="10" t="s">
        <v>49</v>
      </c>
      <c r="B16" s="13">
        <v>1.5</v>
      </c>
      <c r="C16" s="12">
        <v>0</v>
      </c>
      <c r="D16" s="13">
        <v>0</v>
      </c>
      <c r="E16" s="49">
        <v>0</v>
      </c>
      <c r="F16" s="13">
        <v>0</v>
      </c>
      <c r="G16" s="50">
        <v>0</v>
      </c>
      <c r="H16" s="12">
        <v>0</v>
      </c>
      <c r="I16" s="13">
        <v>0</v>
      </c>
      <c r="J16" s="12">
        <v>0</v>
      </c>
      <c r="K16" s="13">
        <v>0</v>
      </c>
      <c r="L16" s="12">
        <v>0</v>
      </c>
    </row>
    <row r="17" spans="1:12" ht="18.75" customHeight="1" x14ac:dyDescent="0.25">
      <c r="A17" s="10" t="s">
        <v>64</v>
      </c>
      <c r="B17" s="13">
        <v>0</v>
      </c>
      <c r="C17" s="12">
        <v>0</v>
      </c>
      <c r="D17" s="13">
        <v>34</v>
      </c>
      <c r="E17" s="49">
        <v>0</v>
      </c>
      <c r="F17" s="13">
        <v>0</v>
      </c>
      <c r="G17" s="50">
        <v>0</v>
      </c>
      <c r="H17" s="12">
        <v>0</v>
      </c>
      <c r="I17" s="13">
        <v>0</v>
      </c>
      <c r="J17" s="12">
        <v>0</v>
      </c>
      <c r="K17" s="13">
        <v>0</v>
      </c>
      <c r="L17" s="12">
        <v>0</v>
      </c>
    </row>
    <row r="18" spans="1:12" ht="21" customHeight="1" x14ac:dyDescent="0.25">
      <c r="A18" s="53" t="s">
        <v>2</v>
      </c>
      <c r="B18" s="46">
        <v>89361.5</v>
      </c>
      <c r="C18" s="47">
        <v>89245.1</v>
      </c>
      <c r="D18" s="46">
        <v>91084.7</v>
      </c>
      <c r="E18" s="43">
        <f t="shared" si="0"/>
        <v>102.06128963943118</v>
      </c>
      <c r="F18" s="46">
        <v>75484.5</v>
      </c>
      <c r="G18" s="44">
        <f t="shared" si="1"/>
        <v>84.581114257253333</v>
      </c>
      <c r="H18" s="47">
        <f t="shared" si="2"/>
        <v>82.872864487669176</v>
      </c>
      <c r="I18" s="46">
        <v>80381.3</v>
      </c>
      <c r="J18" s="47">
        <f t="shared" si="3"/>
        <v>106.48715961555023</v>
      </c>
      <c r="K18" s="46">
        <v>77826</v>
      </c>
      <c r="L18" s="47">
        <f t="shared" si="4"/>
        <v>96.821026781104564</v>
      </c>
    </row>
    <row r="19" spans="1:12" ht="30" x14ac:dyDescent="0.25">
      <c r="A19" s="10" t="s">
        <v>3</v>
      </c>
      <c r="B19" s="13">
        <v>59385.9</v>
      </c>
      <c r="C19" s="12">
        <v>65297</v>
      </c>
      <c r="D19" s="13">
        <v>65297</v>
      </c>
      <c r="E19" s="49">
        <f t="shared" si="0"/>
        <v>100</v>
      </c>
      <c r="F19" s="13">
        <v>67308.3</v>
      </c>
      <c r="G19" s="50">
        <f t="shared" si="1"/>
        <v>103.08023339510237</v>
      </c>
      <c r="H19" s="12">
        <f t="shared" si="2"/>
        <v>103.08023339510237</v>
      </c>
      <c r="I19" s="13">
        <v>67084.600000000006</v>
      </c>
      <c r="J19" s="12">
        <f t="shared" si="3"/>
        <v>99.667648714943041</v>
      </c>
      <c r="K19" s="13">
        <v>66505.8</v>
      </c>
      <c r="L19" s="12">
        <f t="shared" si="4"/>
        <v>99.137208837795853</v>
      </c>
    </row>
    <row r="20" spans="1:12" ht="45" x14ac:dyDescent="0.25">
      <c r="A20" s="10" t="s">
        <v>40</v>
      </c>
      <c r="B20" s="13">
        <v>1273</v>
      </c>
      <c r="C20" s="12">
        <v>936.4</v>
      </c>
      <c r="D20" s="13">
        <v>1139.2</v>
      </c>
      <c r="E20" s="49">
        <f t="shared" si="0"/>
        <v>121.65741136266554</v>
      </c>
      <c r="F20" s="13">
        <v>1139.3</v>
      </c>
      <c r="G20" s="50">
        <f t="shared" si="1"/>
        <v>121.66809055958991</v>
      </c>
      <c r="H20" s="12">
        <f t="shared" si="2"/>
        <v>100.00877808988764</v>
      </c>
      <c r="I20" s="13">
        <v>1139.3</v>
      </c>
      <c r="J20" s="12">
        <f t="shared" si="3"/>
        <v>100</v>
      </c>
      <c r="K20" s="13">
        <v>1154.0999999999999</v>
      </c>
      <c r="L20" s="12">
        <f t="shared" si="4"/>
        <v>101.29904327218466</v>
      </c>
    </row>
    <row r="21" spans="1:12" ht="21" customHeight="1" x14ac:dyDescent="0.25">
      <c r="A21" s="10" t="s">
        <v>34</v>
      </c>
      <c r="B21" s="13">
        <v>26436.9</v>
      </c>
      <c r="C21" s="12">
        <v>23011.7</v>
      </c>
      <c r="D21" s="13">
        <v>24400</v>
      </c>
      <c r="E21" s="49">
        <f t="shared" si="0"/>
        <v>106.03301798650251</v>
      </c>
      <c r="F21" s="13">
        <v>7036.9</v>
      </c>
      <c r="G21" s="50">
        <f t="shared" si="1"/>
        <v>30.579661650377847</v>
      </c>
      <c r="H21" s="12">
        <f t="shared" si="2"/>
        <v>28.839754098360654</v>
      </c>
      <c r="I21" s="13">
        <v>12157.4</v>
      </c>
      <c r="J21" s="12">
        <f t="shared" si="3"/>
        <v>172.76641703022636</v>
      </c>
      <c r="K21" s="13">
        <v>10166.1</v>
      </c>
      <c r="L21" s="12">
        <f t="shared" si="4"/>
        <v>83.620675473374249</v>
      </c>
    </row>
    <row r="22" spans="1:12" ht="30.75" customHeight="1" x14ac:dyDescent="0.25">
      <c r="A22" s="10" t="s">
        <v>63</v>
      </c>
      <c r="B22" s="13">
        <v>100</v>
      </c>
      <c r="C22" s="12">
        <v>0</v>
      </c>
      <c r="D22" s="13">
        <v>32.5</v>
      </c>
      <c r="E22" s="49">
        <v>0</v>
      </c>
      <c r="F22" s="13">
        <v>0</v>
      </c>
      <c r="G22" s="50">
        <v>0</v>
      </c>
      <c r="H22" s="12">
        <f t="shared" si="2"/>
        <v>0</v>
      </c>
      <c r="I22" s="13">
        <v>0</v>
      </c>
      <c r="J22" s="12">
        <v>0</v>
      </c>
      <c r="K22" s="13">
        <v>0</v>
      </c>
      <c r="L22" s="17">
        <v>0</v>
      </c>
    </row>
    <row r="23" spans="1:12" ht="21" customHeight="1" x14ac:dyDescent="0.25">
      <c r="A23" s="10" t="s">
        <v>9</v>
      </c>
      <c r="B23" s="12">
        <v>1870</v>
      </c>
      <c r="C23" s="52">
        <v>0</v>
      </c>
      <c r="D23" s="52">
        <v>216</v>
      </c>
      <c r="E23" s="49">
        <v>0</v>
      </c>
      <c r="F23" s="52">
        <v>0</v>
      </c>
      <c r="G23" s="50">
        <v>0</v>
      </c>
      <c r="H23" s="12">
        <v>0</v>
      </c>
      <c r="I23" s="52">
        <v>0</v>
      </c>
      <c r="J23" s="12">
        <v>0</v>
      </c>
      <c r="K23" s="52">
        <v>0</v>
      </c>
      <c r="L23" s="58">
        <v>0</v>
      </c>
    </row>
    <row r="24" spans="1:12" ht="62.25" customHeight="1" thickBot="1" x14ac:dyDescent="0.3">
      <c r="A24" s="54" t="s">
        <v>50</v>
      </c>
      <c r="B24" s="55">
        <v>295.7</v>
      </c>
      <c r="C24" s="56">
        <v>0</v>
      </c>
      <c r="D24" s="57">
        <v>0</v>
      </c>
      <c r="E24" s="49">
        <v>0</v>
      </c>
      <c r="F24" s="57">
        <v>0</v>
      </c>
      <c r="G24" s="50">
        <v>0</v>
      </c>
      <c r="H24" s="12">
        <v>0</v>
      </c>
      <c r="I24" s="57">
        <v>0</v>
      </c>
      <c r="J24" s="12">
        <v>0</v>
      </c>
      <c r="K24" s="57">
        <v>0</v>
      </c>
      <c r="L24" s="58">
        <v>0</v>
      </c>
    </row>
    <row r="25" spans="1:12" ht="24.75" customHeight="1" thickBot="1" x14ac:dyDescent="0.3">
      <c r="A25" s="21" t="s">
        <v>4</v>
      </c>
      <c r="B25" s="59">
        <f>B5+B18</f>
        <v>135467.4</v>
      </c>
      <c r="C25" s="60">
        <f>C5+C18</f>
        <v>129363.40000000001</v>
      </c>
      <c r="D25" s="59">
        <f>D5+D18</f>
        <v>135125.79999999999</v>
      </c>
      <c r="E25" s="60">
        <f t="shared" si="0"/>
        <v>104.4544283777328</v>
      </c>
      <c r="F25" s="59">
        <f>F5+F18</f>
        <v>116896.2</v>
      </c>
      <c r="G25" s="61">
        <f t="shared" si="1"/>
        <v>90.362652805971393</v>
      </c>
      <c r="H25" s="60">
        <f t="shared" si="2"/>
        <v>86.509164053052785</v>
      </c>
      <c r="I25" s="59">
        <f>I5+I18</f>
        <v>122788.3</v>
      </c>
      <c r="J25" s="60">
        <f t="shared" si="3"/>
        <v>105.04045469399348</v>
      </c>
      <c r="K25" s="59">
        <f>K5+K18</f>
        <v>120406</v>
      </c>
      <c r="L25" s="60">
        <f t="shared" si="4"/>
        <v>98.05983143345091</v>
      </c>
    </row>
    <row r="26" spans="1:12" ht="18.7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ht="18.75" x14ac:dyDescent="0.3">
      <c r="A27" s="81" t="s">
        <v>46</v>
      </c>
      <c r="B27" s="81"/>
      <c r="C27" s="81"/>
      <c r="D27" s="81"/>
      <c r="E27" s="81"/>
      <c r="F27" s="82"/>
      <c r="G27" s="1"/>
      <c r="H27" s="1"/>
      <c r="I27" s="1"/>
      <c r="J27" s="1"/>
      <c r="K27" s="1"/>
      <c r="L27" s="1"/>
    </row>
    <row r="28" spans="1:12" ht="18.7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ht="18.7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</sheetData>
  <mergeCells count="4">
    <mergeCell ref="A2:L2"/>
    <mergeCell ref="H3:L3"/>
    <mergeCell ref="A27:F27"/>
    <mergeCell ref="G1:L1"/>
  </mergeCells>
  <phoneticPr fontId="0" type="noConversion"/>
  <pageMargins left="0.51181102362204722" right="0.11811023622047245" top="0.15748031496062992" bottom="0.15748031496062992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110" zoomScaleNormal="110" workbookViewId="0">
      <selection activeCell="N3" sqref="N3"/>
    </sheetView>
  </sheetViews>
  <sheetFormatPr defaultRowHeight="15" x14ac:dyDescent="0.25"/>
  <cols>
    <col min="1" max="1" width="24.5703125" customWidth="1"/>
    <col min="2" max="2" width="6.140625" customWidth="1"/>
    <col min="3" max="3" width="10.28515625" customWidth="1"/>
    <col min="4" max="4" width="10" customWidth="1"/>
    <col min="5" max="5" width="10.140625" customWidth="1"/>
    <col min="6" max="6" width="8.140625" customWidth="1"/>
    <col min="7" max="7" width="10.140625" bestFit="1" customWidth="1"/>
    <col min="8" max="8" width="9" customWidth="1"/>
    <col min="9" max="9" width="8.85546875" customWidth="1"/>
    <col min="10" max="10" width="9.28515625" bestFit="1" customWidth="1"/>
    <col min="11" max="11" width="8" customWidth="1"/>
    <col min="12" max="12" width="9.28515625" bestFit="1" customWidth="1"/>
    <col min="13" max="13" width="7.85546875" customWidth="1"/>
  </cols>
  <sheetData>
    <row r="1" spans="1:13" ht="15.75" x14ac:dyDescent="0.25">
      <c r="H1" s="83" t="s">
        <v>77</v>
      </c>
      <c r="I1" s="83"/>
      <c r="J1" s="83"/>
      <c r="K1" s="83"/>
      <c r="L1" s="83"/>
      <c r="M1" s="83"/>
    </row>
    <row r="2" spans="1:13" ht="42.75" customHeight="1" x14ac:dyDescent="0.25">
      <c r="A2" s="84" t="s">
        <v>65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1:13" ht="16.5" thickBot="1" x14ac:dyDescent="0.3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85" t="s">
        <v>7</v>
      </c>
      <c r="M3" s="85"/>
    </row>
    <row r="4" spans="1:13" ht="62.25" customHeight="1" thickBot="1" x14ac:dyDescent="0.3">
      <c r="A4" s="2" t="s">
        <v>21</v>
      </c>
      <c r="B4" s="3" t="s">
        <v>14</v>
      </c>
      <c r="C4" s="4" t="s">
        <v>55</v>
      </c>
      <c r="D4" s="2" t="s">
        <v>56</v>
      </c>
      <c r="E4" s="4" t="s">
        <v>57</v>
      </c>
      <c r="F4" s="2" t="s">
        <v>58</v>
      </c>
      <c r="G4" s="4" t="s">
        <v>45</v>
      </c>
      <c r="H4" s="22" t="s">
        <v>66</v>
      </c>
      <c r="I4" s="22" t="s">
        <v>60</v>
      </c>
      <c r="J4" s="25" t="s">
        <v>47</v>
      </c>
      <c r="K4" s="2" t="s">
        <v>48</v>
      </c>
      <c r="L4" s="22" t="s">
        <v>61</v>
      </c>
      <c r="M4" s="67" t="s">
        <v>62</v>
      </c>
    </row>
    <row r="5" spans="1:13" ht="30.75" customHeight="1" x14ac:dyDescent="0.25">
      <c r="A5" s="5" t="s">
        <v>15</v>
      </c>
      <c r="B5" s="6" t="s">
        <v>22</v>
      </c>
      <c r="C5" s="9">
        <v>55641.2</v>
      </c>
      <c r="D5" s="7">
        <v>54606</v>
      </c>
      <c r="E5" s="9">
        <v>57273</v>
      </c>
      <c r="F5" s="68">
        <f>E5/D5*100</f>
        <v>104.88407867267333</v>
      </c>
      <c r="G5" s="8">
        <v>56701.8</v>
      </c>
      <c r="H5" s="49">
        <f>G5/D5*100</f>
        <v>103.83803977584883</v>
      </c>
      <c r="I5" s="64">
        <f>G5/E5*100</f>
        <v>99.002671415850401</v>
      </c>
      <c r="J5" s="50">
        <v>43592.1</v>
      </c>
      <c r="K5" s="71">
        <f>J5/G5*100</f>
        <v>76.879569960741975</v>
      </c>
      <c r="L5" s="66">
        <v>60313</v>
      </c>
      <c r="M5" s="49">
        <f>L5/J5*100</f>
        <v>138.35763819591165</v>
      </c>
    </row>
    <row r="6" spans="1:13" ht="23.25" customHeight="1" x14ac:dyDescent="0.25">
      <c r="A6" s="62" t="s">
        <v>43</v>
      </c>
      <c r="B6" s="63" t="s">
        <v>41</v>
      </c>
      <c r="C6" s="50">
        <v>871</v>
      </c>
      <c r="D6" s="49">
        <v>876</v>
      </c>
      <c r="E6" s="50">
        <v>976</v>
      </c>
      <c r="F6" s="15">
        <f t="shared" ref="F6:F15" si="0">E6/D6*100</f>
        <v>111.41552511415524</v>
      </c>
      <c r="G6" s="64">
        <v>932.8</v>
      </c>
      <c r="H6" s="49">
        <f>G6/D6*100</f>
        <v>106.48401826484017</v>
      </c>
      <c r="I6" s="64">
        <f>G6/E6*100</f>
        <v>95.573770491803273</v>
      </c>
      <c r="J6" s="65">
        <v>932.8</v>
      </c>
      <c r="K6" s="15">
        <f t="shared" ref="K6:K15" si="1">J6/G6*100</f>
        <v>100</v>
      </c>
      <c r="L6" s="66">
        <v>947.6</v>
      </c>
      <c r="M6" s="49">
        <f t="shared" ref="M6:M15" si="2">L6/J6*100</f>
        <v>101.58662092624357</v>
      </c>
    </row>
    <row r="7" spans="1:13" ht="61.5" customHeight="1" x14ac:dyDescent="0.25">
      <c r="A7" s="10" t="s">
        <v>16</v>
      </c>
      <c r="B7" s="11" t="s">
        <v>23</v>
      </c>
      <c r="C7" s="14">
        <v>1347.4</v>
      </c>
      <c r="D7" s="12">
        <v>1619.2</v>
      </c>
      <c r="E7" s="14">
        <v>1619.2</v>
      </c>
      <c r="F7" s="15">
        <f t="shared" si="0"/>
        <v>100</v>
      </c>
      <c r="G7" s="13">
        <v>222</v>
      </c>
      <c r="H7" s="12">
        <f t="shared" ref="H7:H15" si="3">G7/D7*100</f>
        <v>13.710474308300395</v>
      </c>
      <c r="I7" s="13">
        <f t="shared" ref="I7:I15" si="4">G7/E7*100</f>
        <v>13.710474308300395</v>
      </c>
      <c r="J7" s="14">
        <v>569.5</v>
      </c>
      <c r="K7" s="15">
        <f t="shared" si="1"/>
        <v>256.53153153153153</v>
      </c>
      <c r="L7" s="16">
        <v>569.5</v>
      </c>
      <c r="M7" s="49">
        <f t="shared" si="2"/>
        <v>100</v>
      </c>
    </row>
    <row r="8" spans="1:13" ht="24.75" customHeight="1" x14ac:dyDescent="0.25">
      <c r="A8" s="10" t="s">
        <v>17</v>
      </c>
      <c r="B8" s="11" t="s">
        <v>24</v>
      </c>
      <c r="C8" s="14">
        <v>14420.7</v>
      </c>
      <c r="D8" s="12">
        <v>14539.5</v>
      </c>
      <c r="E8" s="14">
        <v>16082.8</v>
      </c>
      <c r="F8" s="15">
        <f t="shared" si="0"/>
        <v>110.61453282437496</v>
      </c>
      <c r="G8" s="13">
        <v>15310.3</v>
      </c>
      <c r="H8" s="12">
        <f t="shared" si="3"/>
        <v>105.30142026892257</v>
      </c>
      <c r="I8" s="13">
        <f t="shared" si="4"/>
        <v>95.19673191235357</v>
      </c>
      <c r="J8" s="14">
        <v>55765</v>
      </c>
      <c r="K8" s="15">
        <f t="shared" si="1"/>
        <v>364.23192230067343</v>
      </c>
      <c r="L8" s="16">
        <v>14364.5</v>
      </c>
      <c r="M8" s="49">
        <f t="shared" si="2"/>
        <v>25.758988612929258</v>
      </c>
    </row>
    <row r="9" spans="1:13" ht="33.75" customHeight="1" x14ac:dyDescent="0.25">
      <c r="A9" s="10" t="s">
        <v>18</v>
      </c>
      <c r="B9" s="11" t="s">
        <v>25</v>
      </c>
      <c r="C9" s="14">
        <v>37299.199999999997</v>
      </c>
      <c r="D9" s="12">
        <v>33694.400000000001</v>
      </c>
      <c r="E9" s="14">
        <v>36531.800000000003</v>
      </c>
      <c r="F9" s="15">
        <f t="shared" si="0"/>
        <v>108.42098390236954</v>
      </c>
      <c r="G9" s="13">
        <v>20217.7</v>
      </c>
      <c r="H9" s="12">
        <f t="shared" si="3"/>
        <v>60.003145923358183</v>
      </c>
      <c r="I9" s="13">
        <f t="shared" si="4"/>
        <v>55.342742487367168</v>
      </c>
      <c r="J9" s="14">
        <v>13778.2</v>
      </c>
      <c r="K9" s="15">
        <f t="shared" si="1"/>
        <v>68.149196001523421</v>
      </c>
      <c r="L9" s="16">
        <v>23497.5</v>
      </c>
      <c r="M9" s="49">
        <f t="shared" si="2"/>
        <v>170.54114470685576</v>
      </c>
    </row>
    <row r="10" spans="1:13" ht="30" customHeight="1" x14ac:dyDescent="0.25">
      <c r="A10" s="10" t="s">
        <v>53</v>
      </c>
      <c r="B10" s="11" t="s">
        <v>52</v>
      </c>
      <c r="C10" s="14">
        <v>11.1</v>
      </c>
      <c r="D10" s="12">
        <v>1104.2</v>
      </c>
      <c r="E10" s="14">
        <v>1104.8</v>
      </c>
      <c r="F10" s="15">
        <f t="shared" si="0"/>
        <v>100.05433798224959</v>
      </c>
      <c r="G10" s="13">
        <v>9.5</v>
      </c>
      <c r="H10" s="12">
        <f t="shared" si="3"/>
        <v>0.86035138561854729</v>
      </c>
      <c r="I10" s="13">
        <f t="shared" si="4"/>
        <v>0.85988414192614049</v>
      </c>
      <c r="J10" s="14">
        <v>9.5</v>
      </c>
      <c r="K10" s="15">
        <f t="shared" si="1"/>
        <v>100</v>
      </c>
      <c r="L10" s="16">
        <v>9.5</v>
      </c>
      <c r="M10" s="49">
        <f t="shared" si="2"/>
        <v>100</v>
      </c>
    </row>
    <row r="11" spans="1:13" ht="34.5" customHeight="1" x14ac:dyDescent="0.25">
      <c r="A11" s="10" t="s">
        <v>19</v>
      </c>
      <c r="B11" s="11" t="s">
        <v>26</v>
      </c>
      <c r="C11" s="14">
        <v>25090</v>
      </c>
      <c r="D11" s="12">
        <v>24344.1</v>
      </c>
      <c r="E11" s="14">
        <v>25296.9</v>
      </c>
      <c r="F11" s="15">
        <f t="shared" si="0"/>
        <v>103.91388467842313</v>
      </c>
      <c r="G11" s="13">
        <v>22942.1</v>
      </c>
      <c r="H11" s="12">
        <f t="shared" si="3"/>
        <v>94.240904366971876</v>
      </c>
      <c r="I11" s="13">
        <f t="shared" si="4"/>
        <v>90.691349532946717</v>
      </c>
      <c r="J11" s="14">
        <v>7661.3</v>
      </c>
      <c r="K11" s="15">
        <f t="shared" si="1"/>
        <v>33.394065931192003</v>
      </c>
      <c r="L11" s="16">
        <v>20144.400000000001</v>
      </c>
      <c r="M11" s="49">
        <f t="shared" si="2"/>
        <v>262.9370994478744</v>
      </c>
    </row>
    <row r="12" spans="1:13" ht="23.25" customHeight="1" x14ac:dyDescent="0.25">
      <c r="A12" s="10" t="s">
        <v>20</v>
      </c>
      <c r="B12" s="11" t="s">
        <v>27</v>
      </c>
      <c r="C12" s="14">
        <v>434.8</v>
      </c>
      <c r="D12" s="12">
        <v>480</v>
      </c>
      <c r="E12" s="14">
        <v>480</v>
      </c>
      <c r="F12" s="15">
        <f t="shared" si="0"/>
        <v>100</v>
      </c>
      <c r="G12" s="13">
        <v>480</v>
      </c>
      <c r="H12" s="12">
        <f t="shared" si="3"/>
        <v>100</v>
      </c>
      <c r="I12" s="13">
        <f t="shared" si="4"/>
        <v>100</v>
      </c>
      <c r="J12" s="14">
        <v>480</v>
      </c>
      <c r="K12" s="15">
        <f t="shared" si="1"/>
        <v>100</v>
      </c>
      <c r="L12" s="16">
        <v>480</v>
      </c>
      <c r="M12" s="49">
        <f t="shared" si="2"/>
        <v>100</v>
      </c>
    </row>
    <row r="13" spans="1:13" ht="32.25" customHeight="1" x14ac:dyDescent="0.25">
      <c r="A13" s="10" t="s">
        <v>44</v>
      </c>
      <c r="B13" s="11" t="s">
        <v>42</v>
      </c>
      <c r="C13" s="14">
        <v>151.69999999999999</v>
      </c>
      <c r="D13" s="12">
        <v>100</v>
      </c>
      <c r="E13" s="14">
        <v>100</v>
      </c>
      <c r="F13" s="15">
        <f t="shared" si="0"/>
        <v>100</v>
      </c>
      <c r="G13" s="13">
        <v>80</v>
      </c>
      <c r="H13" s="12">
        <f t="shared" si="3"/>
        <v>80</v>
      </c>
      <c r="I13" s="13">
        <f t="shared" si="4"/>
        <v>80</v>
      </c>
      <c r="J13" s="14">
        <v>0</v>
      </c>
      <c r="K13" s="15">
        <f t="shared" si="1"/>
        <v>0</v>
      </c>
      <c r="L13" s="16">
        <v>80</v>
      </c>
      <c r="M13" s="49">
        <v>0</v>
      </c>
    </row>
    <row r="14" spans="1:13" ht="47.25" customHeight="1" thickBot="1" x14ac:dyDescent="0.3">
      <c r="A14" s="72" t="s">
        <v>67</v>
      </c>
      <c r="B14" s="76" t="s">
        <v>68</v>
      </c>
      <c r="C14" s="65">
        <v>0</v>
      </c>
      <c r="D14" s="65">
        <v>0</v>
      </c>
      <c r="E14" s="65">
        <v>1.3</v>
      </c>
      <c r="F14" s="73">
        <v>0</v>
      </c>
      <c r="G14" s="55">
        <v>0</v>
      </c>
      <c r="H14" s="74">
        <v>0</v>
      </c>
      <c r="I14" s="55">
        <f t="shared" si="4"/>
        <v>0</v>
      </c>
      <c r="J14" s="65">
        <v>0</v>
      </c>
      <c r="K14" s="15">
        <v>0</v>
      </c>
      <c r="L14" s="75">
        <v>0</v>
      </c>
      <c r="M14" s="49">
        <v>0</v>
      </c>
    </row>
    <row r="15" spans="1:13" ht="20.25" customHeight="1" thickBot="1" x14ac:dyDescent="0.3">
      <c r="A15" s="20" t="s">
        <v>28</v>
      </c>
      <c r="B15" s="21"/>
      <c r="C15" s="61">
        <f>SUM(C5:C14)</f>
        <v>135267.1</v>
      </c>
      <c r="D15" s="61">
        <f>SUM(D5:D14)</f>
        <v>131363.4</v>
      </c>
      <c r="E15" s="61">
        <f>SUM(E5:E14)</f>
        <v>139465.79999999999</v>
      </c>
      <c r="F15" s="69">
        <f t="shared" si="0"/>
        <v>106.16792805301934</v>
      </c>
      <c r="G15" s="59">
        <f>SUM(G5:G14)</f>
        <v>116896.20000000001</v>
      </c>
      <c r="H15" s="60">
        <f t="shared" si="3"/>
        <v>88.986886758412169</v>
      </c>
      <c r="I15" s="70">
        <f t="shared" si="4"/>
        <v>83.81710785009659</v>
      </c>
      <c r="J15" s="61">
        <f>SUM(J5:J14)</f>
        <v>122788.4</v>
      </c>
      <c r="K15" s="69">
        <f t="shared" si="1"/>
        <v>105.04054023997358</v>
      </c>
      <c r="L15" s="70">
        <f>SUM(L5:L14)</f>
        <v>120406</v>
      </c>
      <c r="M15" s="60">
        <f t="shared" si="2"/>
        <v>98.059751572624137</v>
      </c>
    </row>
    <row r="16" spans="1:13" ht="15.75" x14ac:dyDescent="0.25">
      <c r="A16" s="35"/>
      <c r="B16" s="35"/>
      <c r="C16" s="36"/>
      <c r="D16" s="35"/>
      <c r="E16" s="35"/>
      <c r="F16" s="35"/>
      <c r="G16" s="35"/>
      <c r="H16" s="35"/>
      <c r="I16" s="35"/>
      <c r="J16" s="35"/>
      <c r="K16" s="35"/>
      <c r="L16" s="35"/>
      <c r="M16" s="35"/>
    </row>
    <row r="17" spans="1:13" ht="15.75" x14ac:dyDescent="0.25">
      <c r="A17" s="81" t="s">
        <v>46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</row>
  </sheetData>
  <mergeCells count="4">
    <mergeCell ref="A17:M17"/>
    <mergeCell ref="A2:M2"/>
    <mergeCell ref="L3:M3"/>
    <mergeCell ref="H1:M1"/>
  </mergeCells>
  <phoneticPr fontId="0" type="noConversion"/>
  <pageMargins left="0.70866141732283472" right="0.31496062992125984" top="0.55118110236220474" bottom="0.55118110236220474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zoomScale="120" zoomScaleNormal="120" workbookViewId="0">
      <selection activeCell="N3" sqref="N3"/>
    </sheetView>
  </sheetViews>
  <sheetFormatPr defaultRowHeight="15" x14ac:dyDescent="0.25"/>
  <cols>
    <col min="1" max="1" width="32.28515625" customWidth="1"/>
    <col min="2" max="2" width="7.28515625" customWidth="1"/>
    <col min="3" max="3" width="11.85546875" customWidth="1"/>
    <col min="4" max="4" width="10.85546875" customWidth="1"/>
    <col min="5" max="5" width="11" customWidth="1"/>
    <col min="7" max="7" width="10.28515625" customWidth="1"/>
    <col min="10" max="10" width="10.28515625" customWidth="1"/>
    <col min="12" max="12" width="10.140625" customWidth="1"/>
  </cols>
  <sheetData>
    <row r="1" spans="1:13" ht="15.75" x14ac:dyDescent="0.25">
      <c r="A1" s="35"/>
      <c r="B1" s="35"/>
      <c r="C1" s="35"/>
      <c r="D1" s="35"/>
      <c r="E1" s="35"/>
      <c r="F1" s="35"/>
      <c r="G1" s="35"/>
      <c r="H1" s="83" t="s">
        <v>78</v>
      </c>
      <c r="I1" s="87"/>
      <c r="J1" s="87"/>
      <c r="K1" s="87"/>
      <c r="L1" s="87"/>
      <c r="M1" s="87"/>
    </row>
    <row r="2" spans="1:13" ht="39" customHeight="1" x14ac:dyDescent="0.25">
      <c r="A2" s="84" t="s">
        <v>69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1:13" ht="15.75" thickBot="1" x14ac:dyDescent="0.3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86" t="s">
        <v>7</v>
      </c>
      <c r="M3" s="86"/>
    </row>
    <row r="4" spans="1:13" ht="60.75" thickBot="1" x14ac:dyDescent="0.3">
      <c r="A4" s="22" t="s">
        <v>13</v>
      </c>
      <c r="B4" s="23" t="s">
        <v>29</v>
      </c>
      <c r="C4" s="22" t="s">
        <v>55</v>
      </c>
      <c r="D4" s="24" t="s">
        <v>70</v>
      </c>
      <c r="E4" s="22" t="s">
        <v>71</v>
      </c>
      <c r="F4" s="3" t="s">
        <v>58</v>
      </c>
      <c r="G4" s="24" t="s">
        <v>45</v>
      </c>
      <c r="H4" s="2" t="s">
        <v>59</v>
      </c>
      <c r="I4" s="2" t="s">
        <v>60</v>
      </c>
      <c r="J4" s="25" t="s">
        <v>47</v>
      </c>
      <c r="K4" s="2" t="s">
        <v>48</v>
      </c>
      <c r="L4" s="22" t="s">
        <v>61</v>
      </c>
      <c r="M4" s="3" t="s">
        <v>62</v>
      </c>
    </row>
    <row r="5" spans="1:13" ht="36" customHeight="1" x14ac:dyDescent="0.25">
      <c r="A5" s="5" t="s">
        <v>30</v>
      </c>
      <c r="B5" s="29">
        <v>110</v>
      </c>
      <c r="C5" s="7">
        <v>38929.300000000003</v>
      </c>
      <c r="D5" s="8">
        <v>41592.300000000003</v>
      </c>
      <c r="E5" s="9">
        <v>43209.599999999999</v>
      </c>
      <c r="F5" s="7">
        <f>E5/D5*100</f>
        <v>103.88846012362865</v>
      </c>
      <c r="G5" s="8">
        <v>43176.3</v>
      </c>
      <c r="H5" s="9">
        <f>G5/D5*100</f>
        <v>103.8083972273714</v>
      </c>
      <c r="I5" s="7">
        <f>G5/E5*100</f>
        <v>99.922933792490568</v>
      </c>
      <c r="J5" s="8">
        <v>17822.599999999999</v>
      </c>
      <c r="K5" s="7">
        <f>J5/G5*100</f>
        <v>41.278664452488975</v>
      </c>
      <c r="L5" s="8">
        <v>42595.9</v>
      </c>
      <c r="M5" s="7">
        <f>L5/J5*100</f>
        <v>238.99936036268562</v>
      </c>
    </row>
    <row r="6" spans="1:13" ht="48" customHeight="1" x14ac:dyDescent="0.25">
      <c r="A6" s="10" t="s">
        <v>31</v>
      </c>
      <c r="B6" s="26">
        <v>120</v>
      </c>
      <c r="C6" s="12">
        <v>30552.5</v>
      </c>
      <c r="D6" s="13">
        <v>31425.3</v>
      </c>
      <c r="E6" s="14">
        <v>30470</v>
      </c>
      <c r="F6" s="12">
        <f t="shared" ref="F6:F16" si="0">E6/D6*100</f>
        <v>96.960092664190952</v>
      </c>
      <c r="G6" s="13">
        <v>31773.5</v>
      </c>
      <c r="H6" s="14">
        <f t="shared" ref="H6:H16" si="1">G6/D6*100</f>
        <v>101.1080244261789</v>
      </c>
      <c r="I6" s="12">
        <f t="shared" ref="I6:I16" si="2">G6/E6*100</f>
        <v>104.27797833935017</v>
      </c>
      <c r="J6" s="13">
        <v>31623.5</v>
      </c>
      <c r="K6" s="12">
        <f t="shared" ref="K6:K16" si="3">J6/G6*100</f>
        <v>99.52790847719011</v>
      </c>
      <c r="L6" s="13">
        <v>31632.3</v>
      </c>
      <c r="M6" s="12">
        <f>L6/J6*100</f>
        <v>100.02782740683351</v>
      </c>
    </row>
    <row r="7" spans="1:13" ht="61.5" customHeight="1" x14ac:dyDescent="0.25">
      <c r="A7" s="10" t="s">
        <v>32</v>
      </c>
      <c r="B7" s="26">
        <v>240</v>
      </c>
      <c r="C7" s="12">
        <v>34211</v>
      </c>
      <c r="D7" s="13">
        <v>27353.200000000001</v>
      </c>
      <c r="E7" s="14">
        <v>34539.599999999999</v>
      </c>
      <c r="F7" s="12">
        <f t="shared" si="0"/>
        <v>126.27261161399763</v>
      </c>
      <c r="G7" s="13">
        <v>25211.5</v>
      </c>
      <c r="H7" s="14">
        <f t="shared" si="1"/>
        <v>92.170203120658641</v>
      </c>
      <c r="I7" s="12">
        <f t="shared" si="2"/>
        <v>72.993028292163203</v>
      </c>
      <c r="J7" s="13">
        <v>63354.8</v>
      </c>
      <c r="K7" s="12">
        <f t="shared" si="3"/>
        <v>251.29325902861791</v>
      </c>
      <c r="L7" s="13">
        <v>29593.7</v>
      </c>
      <c r="M7" s="12">
        <f>L7/J7*100</f>
        <v>46.711062145251816</v>
      </c>
    </row>
    <row r="8" spans="1:13" ht="32.25" customHeight="1" x14ac:dyDescent="0.25">
      <c r="A8" s="10" t="s">
        <v>72</v>
      </c>
      <c r="B8" s="26">
        <v>310</v>
      </c>
      <c r="C8" s="12">
        <v>0</v>
      </c>
      <c r="D8" s="13">
        <v>480</v>
      </c>
      <c r="E8" s="14">
        <v>480</v>
      </c>
      <c r="F8" s="12">
        <f t="shared" si="0"/>
        <v>100</v>
      </c>
      <c r="G8" s="13">
        <v>480</v>
      </c>
      <c r="H8" s="14">
        <f t="shared" si="1"/>
        <v>100</v>
      </c>
      <c r="I8" s="12">
        <f t="shared" si="2"/>
        <v>100</v>
      </c>
      <c r="J8" s="13">
        <v>480</v>
      </c>
      <c r="K8" s="12">
        <f t="shared" si="3"/>
        <v>100</v>
      </c>
      <c r="L8" s="13">
        <v>480</v>
      </c>
      <c r="M8" s="12">
        <f>L8/J8*100</f>
        <v>100</v>
      </c>
    </row>
    <row r="9" spans="1:13" ht="45" customHeight="1" x14ac:dyDescent="0.25">
      <c r="A9" s="31" t="s">
        <v>33</v>
      </c>
      <c r="B9" s="32">
        <v>320</v>
      </c>
      <c r="C9" s="12">
        <v>434.8</v>
      </c>
      <c r="D9" s="13">
        <v>0</v>
      </c>
      <c r="E9" s="14">
        <v>0</v>
      </c>
      <c r="F9" s="12">
        <v>0</v>
      </c>
      <c r="G9" s="13">
        <v>0</v>
      </c>
      <c r="H9" s="14">
        <v>0</v>
      </c>
      <c r="I9" s="12">
        <v>0</v>
      </c>
      <c r="J9" s="13">
        <v>0</v>
      </c>
      <c r="K9" s="12">
        <v>0</v>
      </c>
      <c r="L9" s="13">
        <v>0</v>
      </c>
      <c r="M9" s="12">
        <v>0</v>
      </c>
    </row>
    <row r="10" spans="1:13" ht="30" x14ac:dyDescent="0.25">
      <c r="A10" s="10" t="s">
        <v>34</v>
      </c>
      <c r="B10" s="26">
        <v>540</v>
      </c>
      <c r="C10" s="12">
        <v>28248.7</v>
      </c>
      <c r="D10" s="13">
        <v>27899.3</v>
      </c>
      <c r="E10" s="14">
        <v>27758.6</v>
      </c>
      <c r="F10" s="12">
        <f t="shared" si="0"/>
        <v>99.495686271698574</v>
      </c>
      <c r="G10" s="13">
        <v>12248.4</v>
      </c>
      <c r="H10" s="14">
        <f t="shared" si="1"/>
        <v>43.902176757122938</v>
      </c>
      <c r="I10" s="12">
        <f t="shared" si="2"/>
        <v>44.124703695431329</v>
      </c>
      <c r="J10" s="13">
        <v>6719.5</v>
      </c>
      <c r="K10" s="12">
        <f t="shared" si="3"/>
        <v>54.860226641847099</v>
      </c>
      <c r="L10" s="13">
        <v>9049.1</v>
      </c>
      <c r="M10" s="12">
        <f>L10/J10*100</f>
        <v>134.66924622367736</v>
      </c>
    </row>
    <row r="11" spans="1:13" ht="30" x14ac:dyDescent="0.25">
      <c r="A11" s="10" t="s">
        <v>73</v>
      </c>
      <c r="B11" s="26">
        <v>730</v>
      </c>
      <c r="C11" s="12">
        <v>0</v>
      </c>
      <c r="D11" s="13">
        <v>0</v>
      </c>
      <c r="E11" s="14">
        <v>1.3</v>
      </c>
      <c r="F11" s="12">
        <v>0</v>
      </c>
      <c r="G11" s="13">
        <v>0</v>
      </c>
      <c r="H11" s="14">
        <v>0</v>
      </c>
      <c r="I11" s="12">
        <f t="shared" si="2"/>
        <v>0</v>
      </c>
      <c r="J11" s="13">
        <v>0</v>
      </c>
      <c r="K11" s="12">
        <v>0</v>
      </c>
      <c r="L11" s="13">
        <v>0</v>
      </c>
      <c r="M11" s="12">
        <v>0</v>
      </c>
    </row>
    <row r="12" spans="1:13" ht="92.25" customHeight="1" x14ac:dyDescent="0.25">
      <c r="A12" s="10" t="s">
        <v>35</v>
      </c>
      <c r="B12" s="26">
        <v>810</v>
      </c>
      <c r="C12" s="12">
        <v>1820.4</v>
      </c>
      <c r="D12" s="13">
        <v>2107.3000000000002</v>
      </c>
      <c r="E12" s="14">
        <v>2107.3000000000002</v>
      </c>
      <c r="F12" s="12">
        <f t="shared" si="0"/>
        <v>100</v>
      </c>
      <c r="G12" s="13">
        <v>3520</v>
      </c>
      <c r="H12" s="14">
        <f t="shared" si="1"/>
        <v>167.03839035732929</v>
      </c>
      <c r="I12" s="12">
        <f t="shared" si="2"/>
        <v>167.03839035732929</v>
      </c>
      <c r="J12" s="13">
        <v>0</v>
      </c>
      <c r="K12" s="12">
        <f t="shared" si="3"/>
        <v>0</v>
      </c>
      <c r="L12" s="13">
        <v>1550</v>
      </c>
      <c r="M12" s="12">
        <v>0</v>
      </c>
    </row>
    <row r="13" spans="1:13" ht="19.5" customHeight="1" x14ac:dyDescent="0.25">
      <c r="A13" s="10" t="s">
        <v>36</v>
      </c>
      <c r="B13" s="26">
        <v>830</v>
      </c>
      <c r="C13" s="12">
        <v>314.39999999999998</v>
      </c>
      <c r="D13" s="13">
        <v>0</v>
      </c>
      <c r="E13" s="14">
        <v>88.8</v>
      </c>
      <c r="F13" s="12">
        <v>0</v>
      </c>
      <c r="G13" s="13">
        <v>0</v>
      </c>
      <c r="H13" s="14">
        <v>0</v>
      </c>
      <c r="I13" s="12">
        <f t="shared" si="2"/>
        <v>0</v>
      </c>
      <c r="J13" s="13">
        <v>0</v>
      </c>
      <c r="K13" s="12">
        <v>0</v>
      </c>
      <c r="L13" s="13">
        <v>0</v>
      </c>
      <c r="M13" s="12">
        <v>0</v>
      </c>
    </row>
    <row r="14" spans="1:13" ht="30" x14ac:dyDescent="0.25">
      <c r="A14" s="10" t="s">
        <v>37</v>
      </c>
      <c r="B14" s="26">
        <v>850</v>
      </c>
      <c r="C14" s="12">
        <v>756</v>
      </c>
      <c r="D14" s="13">
        <v>456</v>
      </c>
      <c r="E14" s="14">
        <v>760.6</v>
      </c>
      <c r="F14" s="12">
        <f t="shared" si="0"/>
        <v>166.7982456140351</v>
      </c>
      <c r="G14" s="13">
        <v>436.5</v>
      </c>
      <c r="H14" s="14">
        <f t="shared" si="1"/>
        <v>95.723684210526315</v>
      </c>
      <c r="I14" s="12">
        <f t="shared" si="2"/>
        <v>57.388903497239021</v>
      </c>
      <c r="J14" s="13">
        <v>0</v>
      </c>
      <c r="K14" s="12">
        <f t="shared" si="3"/>
        <v>0</v>
      </c>
      <c r="L14" s="13">
        <v>0</v>
      </c>
      <c r="M14" s="12">
        <v>0</v>
      </c>
    </row>
    <row r="15" spans="1:13" ht="15.75" thickBot="1" x14ac:dyDescent="0.3">
      <c r="A15" s="27" t="s">
        <v>38</v>
      </c>
      <c r="B15" s="33">
        <v>870</v>
      </c>
      <c r="C15" s="17">
        <v>0</v>
      </c>
      <c r="D15" s="18">
        <v>50</v>
      </c>
      <c r="E15" s="19">
        <v>50</v>
      </c>
      <c r="F15" s="17">
        <f t="shared" si="0"/>
        <v>100</v>
      </c>
      <c r="G15" s="18">
        <v>50</v>
      </c>
      <c r="H15" s="19">
        <f t="shared" si="1"/>
        <v>100</v>
      </c>
      <c r="I15" s="17">
        <f t="shared" si="2"/>
        <v>100</v>
      </c>
      <c r="J15" s="18">
        <v>2788</v>
      </c>
      <c r="K15" s="17">
        <f t="shared" si="3"/>
        <v>5576</v>
      </c>
      <c r="L15" s="18">
        <v>5505</v>
      </c>
      <c r="M15" s="17">
        <f>L15/J15*100</f>
        <v>197.45337159253947</v>
      </c>
    </row>
    <row r="16" spans="1:13" ht="24" customHeight="1" thickBot="1" x14ac:dyDescent="0.3">
      <c r="A16" s="21" t="s">
        <v>28</v>
      </c>
      <c r="B16" s="30"/>
      <c r="C16" s="60">
        <f>SUM(C5:C15)</f>
        <v>135267.1</v>
      </c>
      <c r="D16" s="60">
        <f>SUM(D5:D15)</f>
        <v>131363.40000000002</v>
      </c>
      <c r="E16" s="61">
        <f>SUM(E5:E15)</f>
        <v>139465.79999999999</v>
      </c>
      <c r="F16" s="60">
        <f t="shared" si="0"/>
        <v>106.16792805301931</v>
      </c>
      <c r="G16" s="59">
        <f>SUM(G5:G15)</f>
        <v>116896.2</v>
      </c>
      <c r="H16" s="61">
        <f t="shared" si="1"/>
        <v>88.98688675841214</v>
      </c>
      <c r="I16" s="60">
        <f t="shared" si="2"/>
        <v>83.81710785009659</v>
      </c>
      <c r="J16" s="59">
        <f>SUM(J5:J15)</f>
        <v>122788.4</v>
      </c>
      <c r="K16" s="60">
        <f t="shared" si="3"/>
        <v>105.04054023997358</v>
      </c>
      <c r="L16" s="59">
        <f>SUM(L5:L15)</f>
        <v>120406</v>
      </c>
      <c r="M16" s="60">
        <f>L16/J16*100</f>
        <v>98.059751572624137</v>
      </c>
    </row>
    <row r="17" spans="1:13" ht="21" customHeight="1" x14ac:dyDescent="0.25"/>
    <row r="18" spans="1:13" ht="15.75" x14ac:dyDescent="0.25">
      <c r="A18" s="81" t="s">
        <v>46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</row>
  </sheetData>
  <mergeCells count="4">
    <mergeCell ref="A2:M2"/>
    <mergeCell ref="L3:M3"/>
    <mergeCell ref="A18:M18"/>
    <mergeCell ref="H1:M1"/>
  </mergeCells>
  <phoneticPr fontId="0" type="noConversion"/>
  <pageMargins left="0.51181102362204722" right="0.31496062992125984" top="0.15748031496062992" bottom="0.15748031496062992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разделы</vt:lpstr>
      <vt:lpstr>виды расходов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2020-11-24T09:04:41Z</cp:lastPrinted>
  <dcterms:created xsi:type="dcterms:W3CDTF">2006-09-16T00:00:00Z</dcterms:created>
  <dcterms:modified xsi:type="dcterms:W3CDTF">2020-11-25T07:15:01Z</dcterms:modified>
</cp:coreProperties>
</file>